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C4B22D40-8A19-4460-8DED-2646116A71C7}" xr6:coauthVersionLast="46" xr6:coauthVersionMax="46" xr10:uidLastSave="{00000000-0000-0000-0000-000000000000}"/>
  <bookViews>
    <workbookView xWindow="1860" yWindow="1860" windowWidth="21600" windowHeight="11325" xr2:uid="{ADE3D97E-22C2-4CC3-8E37-5FE3DD96E1F4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E30" i="1"/>
  <c r="E15" i="1"/>
  <c r="E8" i="1"/>
  <c r="E6" i="1"/>
  <c r="E4" i="1"/>
  <c r="E3" i="1"/>
  <c r="E2" i="1"/>
  <c r="R2" i="1" l="1"/>
  <c r="O2" i="1"/>
  <c r="R3" i="1"/>
  <c r="C3" i="1"/>
  <c r="D46" i="1"/>
  <c r="F46" i="1" s="1"/>
  <c r="D45" i="1"/>
  <c r="F45" i="1" s="1"/>
  <c r="D44" i="1"/>
  <c r="F44" i="1" s="1"/>
  <c r="D43" i="1"/>
  <c r="F43" i="1" s="1"/>
  <c r="F42" i="1"/>
  <c r="D41" i="1"/>
  <c r="F41" i="1" s="1"/>
  <c r="D40" i="1"/>
  <c r="F40" i="1" s="1"/>
  <c r="D38" i="1"/>
  <c r="F38" i="1" s="1"/>
  <c r="D37" i="1"/>
  <c r="F37" i="1" s="1"/>
  <c r="D36" i="1"/>
  <c r="F36" i="1" s="1"/>
  <c r="D35" i="1"/>
  <c r="D34" i="1"/>
  <c r="D33" i="1"/>
  <c r="D32" i="1"/>
  <c r="F32" i="1" s="1"/>
  <c r="D31" i="1"/>
  <c r="F31" i="1" s="1"/>
  <c r="D30" i="1"/>
  <c r="D29" i="1"/>
  <c r="F29" i="1" s="1"/>
  <c r="D28" i="1"/>
  <c r="F28" i="1" s="1"/>
  <c r="F39" i="1"/>
  <c r="F35" i="1"/>
  <c r="F34" i="1"/>
  <c r="F33" i="1"/>
  <c r="F30" i="1"/>
  <c r="D27" i="1"/>
  <c r="F27" i="1" s="1"/>
  <c r="D26" i="1"/>
  <c r="F26" i="1" s="1"/>
  <c r="D25" i="1"/>
  <c r="D24" i="1"/>
  <c r="F24" i="1" s="1"/>
  <c r="D23" i="1"/>
  <c r="F23" i="1" s="1"/>
  <c r="D22" i="1"/>
  <c r="D21" i="1"/>
  <c r="F21" i="1" s="1"/>
  <c r="D20" i="1"/>
  <c r="F20" i="1" s="1"/>
  <c r="D19" i="1"/>
  <c r="F19" i="1" s="1"/>
  <c r="D18" i="1"/>
  <c r="D17" i="1"/>
  <c r="F17" i="1" s="1"/>
  <c r="F25" i="1"/>
  <c r="F22" i="1"/>
  <c r="C10" i="1"/>
  <c r="F18" i="1"/>
  <c r="D16" i="1"/>
  <c r="C16" i="1"/>
  <c r="F16" i="1" l="1"/>
  <c r="D15" i="1"/>
  <c r="F15" i="1" s="1"/>
  <c r="C14" i="1"/>
  <c r="D12" i="1"/>
  <c r="F12" i="1" s="1"/>
  <c r="C13" i="1"/>
  <c r="D11" i="1"/>
  <c r="F11" i="1" s="1"/>
  <c r="D10" i="1"/>
  <c r="F10" i="1" s="1"/>
  <c r="D9" i="1"/>
  <c r="F9" i="1" s="1"/>
  <c r="F8" i="1"/>
  <c r="D4" i="1"/>
  <c r="F4" i="1" s="1"/>
  <c r="D5" i="1"/>
  <c r="F5" i="1" s="1"/>
  <c r="D6" i="1"/>
  <c r="F6" i="1" s="1"/>
  <c r="F7" i="1"/>
  <c r="D3" i="1"/>
  <c r="F3" i="1" s="1"/>
  <c r="F47" i="1" s="1"/>
  <c r="D2" i="1"/>
  <c r="F2" i="1" s="1"/>
</calcChain>
</file>

<file path=xl/sharedStrings.xml><?xml version="1.0" encoding="utf-8"?>
<sst xmlns="http://schemas.openxmlformats.org/spreadsheetml/2006/main" count="130" uniqueCount="79">
  <si>
    <t>material</t>
  </si>
  <si>
    <t xml:space="preserve">cantidad </t>
  </si>
  <si>
    <t xml:space="preserve">precio unitario </t>
  </si>
  <si>
    <t xml:space="preserve">total </t>
  </si>
  <si>
    <t>precio referencia</t>
  </si>
  <si>
    <t>polines</t>
  </si>
  <si>
    <t>m3</t>
  </si>
  <si>
    <t>viaje</t>
  </si>
  <si>
    <t>cotizacion</t>
  </si>
  <si>
    <t>descripcion</t>
  </si>
  <si>
    <t>und</t>
  </si>
  <si>
    <t>arena tipo B GRIS</t>
  </si>
  <si>
    <t>arena tipo A GRIS</t>
  </si>
  <si>
    <t>v/total unt</t>
  </si>
  <si>
    <t>arena natural gris</t>
  </si>
  <si>
    <t>arena amarilla delgada</t>
  </si>
  <si>
    <t>arena amarilla vinculo</t>
  </si>
  <si>
    <t>gravilla 1/2 y 3/4 gobernador</t>
  </si>
  <si>
    <t>gravilla 1/2y 3/4  pacoli</t>
  </si>
  <si>
    <t>piedra rajon</t>
  </si>
  <si>
    <t>viaje de tierra EXC botadero</t>
  </si>
  <si>
    <t>recebo soacha</t>
  </si>
  <si>
    <t>plastico negro de 6 mts de ancho</t>
  </si>
  <si>
    <t>platina 1"x 1/8"</t>
  </si>
  <si>
    <t>cemento gris CEMEX X 50 KLG</t>
  </si>
  <si>
    <t>disco sierra circular 4 1/2" 40 dientes MPTOOLS</t>
  </si>
  <si>
    <t xml:space="preserve">DISTIANCIADOR DE 30 </t>
  </si>
  <si>
    <t>PIN</t>
  </si>
  <si>
    <t xml:space="preserve">ANGULO 1" X 1/8" (25X2,5 MM) DIACO </t>
  </si>
  <si>
    <t>KG</t>
  </si>
  <si>
    <t>DISCO DEWALT C METAL 14"X3/32 DW 44640</t>
  </si>
  <si>
    <t>SOLDADURA WEST ARCO 6013 1/8</t>
  </si>
  <si>
    <t>KGM</t>
  </si>
  <si>
    <t>TUBO SANITARIO PAVCO 3</t>
  </si>
  <si>
    <t>METRO</t>
  </si>
  <si>
    <t xml:space="preserve">TEE SANITARIA 3 </t>
  </si>
  <si>
    <t>UND</t>
  </si>
  <si>
    <t>CODO SANITARIO CXC 3</t>
  </si>
  <si>
    <t>BUJE  SANITARIO SOLDADO 3X2</t>
  </si>
  <si>
    <t>TUBO PRESION 1/2"- RDE 9 PSI 500 PESADO</t>
  </si>
  <si>
    <t>LIMPIADOR REMOVEDOR 112 GRMS(1/32)</t>
  </si>
  <si>
    <t>MTR</t>
  </si>
  <si>
    <t>SOLDADURA LIQUIDA 1/16 GAL</t>
  </si>
  <si>
    <t>TEE PRESION 1/2</t>
  </si>
  <si>
    <t>CODO PRESION 1/2</t>
  </si>
  <si>
    <t>VALVULA DE BOLA H2OFF SOLDADA 1/2</t>
  </si>
  <si>
    <t xml:space="preserve">LLAVE JARDIN 1/2" GRIVAL BRONCE </t>
  </si>
  <si>
    <t>GRIFLEX LVM/LVP GRIVAL 38050</t>
  </si>
  <si>
    <t>MALLA ELECTROSOLDADA 3,0 MM X 6 X 2,35</t>
  </si>
  <si>
    <t>TUBO REC 20X40 CAL:  18 (1,10)</t>
  </si>
  <si>
    <t>PUNTILLA CC 2 1/2"</t>
  </si>
  <si>
    <t>PUNTILLA CC 3"</t>
  </si>
  <si>
    <t>BUJE  PRESION SOLDADO 2X1</t>
  </si>
  <si>
    <t>AMARRE TEJA LARGO ZINC/PLASTICA</t>
  </si>
  <si>
    <t>TUBO 3"</t>
  </si>
  <si>
    <t>CODO (3")</t>
  </si>
  <si>
    <t>ADAPT. H</t>
  </si>
  <si>
    <t>ABRAZADERA</t>
  </si>
  <si>
    <t>GASOLINA</t>
  </si>
  <si>
    <t>GAL</t>
  </si>
  <si>
    <t xml:space="preserve">CANGURO APISONADOR </t>
  </si>
  <si>
    <t>DD</t>
  </si>
  <si>
    <t>TUBO REC 3 X 1 1/2 CALIBRE: 16 (1,50)</t>
  </si>
  <si>
    <t>VARILLA CORRUGADA 1/2" (No 4)</t>
  </si>
  <si>
    <t>VARILLA CORRUGADA 3/4" (No 6)</t>
  </si>
  <si>
    <t>Varilla Corrugada 5/8" (No 5)</t>
  </si>
  <si>
    <t>alambre negro cal 18</t>
  </si>
  <si>
    <t>kg</t>
  </si>
  <si>
    <t>medida</t>
  </si>
  <si>
    <t>EQUIPO</t>
  </si>
  <si>
    <t>MEZCLADORA</t>
  </si>
  <si>
    <t xml:space="preserve">BASE DE DATOS MATERIALES, CUANTIFICAACION DE CANTIDADES DE MATERIALES </t>
  </si>
  <si>
    <t>bultos</t>
  </si>
  <si>
    <t>BROCA MULTIPROPOSITO - MAKITA 1/2"X6" D-36952</t>
  </si>
  <si>
    <t>BARRA SOLDADURA WEST ARCO ACERO INOX 308 3/32</t>
  </si>
  <si>
    <t>6m</t>
  </si>
  <si>
    <t xml:space="preserve">500g </t>
  </si>
  <si>
    <t>100und</t>
  </si>
  <si>
    <t>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</si>
</sst>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1" xfId="1" applyFont="1" applyBorder="1" applyAlignment="1">
      <alignment horizontal="center" vertical="center"/>
    </xf>
    <xf numFmtId="44" fontId="0" fillId="0" borderId="1" xfId="1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44" fontId="0" fillId="0" borderId="1" xfId="1" applyFont="1" applyFill="1" applyBorder="1"/>
    <xf numFmtId="44" fontId="0" fillId="0" borderId="1" xfId="1" applyNumberFormat="1" applyFont="1" applyFill="1" applyBorder="1"/>
    <xf numFmtId="44" fontId="0" fillId="0" borderId="0" xfId="0" applyNumberForma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69E60-A288-4A26-9474-02B7E6CC1DDF}">
  <dimension ref="A1:R47"/>
  <sheetViews>
    <sheetView tabSelected="1" workbookViewId="0">
      <selection activeCell="D39" sqref="D39"/>
    </sheetView>
  </sheetViews>
  <sheetFormatPr baseColWidth="10" defaultRowHeight="15" x14ac:dyDescent="0.25"/>
  <cols>
    <col min="1" max="1" width="47.5703125" bestFit="1" customWidth="1"/>
    <col min="2" max="2" width="11.7109375" customWidth="1"/>
    <col min="4" max="4" width="14.42578125" bestFit="1" customWidth="1"/>
    <col min="5" max="5" width="16.28515625" bestFit="1" customWidth="1"/>
    <col min="6" max="6" width="15.5703125" bestFit="1" customWidth="1"/>
    <col min="13" max="13" width="23.140625" bestFit="1" customWidth="1"/>
    <col min="16" max="16" width="14.42578125" bestFit="1" customWidth="1"/>
    <col min="18" max="18" width="13" bestFit="1" customWidth="1"/>
  </cols>
  <sheetData>
    <row r="1" spans="1:18" x14ac:dyDescent="0.25">
      <c r="A1" s="2" t="s">
        <v>0</v>
      </c>
      <c r="B1" s="2" t="s">
        <v>68</v>
      </c>
      <c r="C1" s="2" t="s">
        <v>1</v>
      </c>
      <c r="D1" s="2" t="s">
        <v>2</v>
      </c>
      <c r="E1" s="2" t="s">
        <v>4</v>
      </c>
      <c r="F1" s="2" t="s">
        <v>3</v>
      </c>
      <c r="I1" t="s">
        <v>6</v>
      </c>
      <c r="J1" t="s">
        <v>7</v>
      </c>
      <c r="M1" s="2" t="s">
        <v>69</v>
      </c>
      <c r="N1" s="2" t="s">
        <v>68</v>
      </c>
      <c r="O1" s="2" t="s">
        <v>1</v>
      </c>
      <c r="P1" s="2" t="s">
        <v>2</v>
      </c>
      <c r="Q1" s="2" t="s">
        <v>4</v>
      </c>
      <c r="R1" s="2" t="s">
        <v>3</v>
      </c>
    </row>
    <row r="2" spans="1:18" x14ac:dyDescent="0.25">
      <c r="A2" s="12" t="s">
        <v>21</v>
      </c>
      <c r="B2" s="7" t="s">
        <v>6</v>
      </c>
      <c r="C2" s="3">
        <v>6</v>
      </c>
      <c r="D2" s="4">
        <f>+VLOOKUP(A2,Hoja2!$A$4:$C$13,3,0)</f>
        <v>37272</v>
      </c>
      <c r="E2" s="4">
        <f>320000/6</f>
        <v>53333.333333333336</v>
      </c>
      <c r="F2" s="5">
        <f>+D2*C2</f>
        <v>223632</v>
      </c>
      <c r="G2">
        <v>3114745176</v>
      </c>
      <c r="H2">
        <v>53300</v>
      </c>
      <c r="I2">
        <v>6</v>
      </c>
      <c r="J2">
        <v>1</v>
      </c>
      <c r="M2" s="7" t="s">
        <v>70</v>
      </c>
      <c r="N2" s="7" t="s">
        <v>61</v>
      </c>
      <c r="O2" s="7">
        <f>0.5+1</f>
        <v>1.5</v>
      </c>
      <c r="P2" s="6">
        <v>90000</v>
      </c>
      <c r="Q2" s="7"/>
      <c r="R2" s="6">
        <f>+O2*P2</f>
        <v>135000</v>
      </c>
    </row>
    <row r="3" spans="1:18" x14ac:dyDescent="0.25">
      <c r="A3" s="12" t="s">
        <v>18</v>
      </c>
      <c r="B3" s="7" t="s">
        <v>6</v>
      </c>
      <c r="C3" s="3">
        <f>6+1.5</f>
        <v>7.5</v>
      </c>
      <c r="D3" s="4">
        <f>+VLOOKUP(A3,Hoja2!$A$4:$C$13,3,0)</f>
        <v>86410</v>
      </c>
      <c r="E3" s="4">
        <f>488000/6</f>
        <v>81333.333333333328</v>
      </c>
      <c r="F3" s="5">
        <f>+D3*C3</f>
        <v>648075</v>
      </c>
      <c r="G3">
        <v>81300</v>
      </c>
      <c r="M3" s="7" t="s">
        <v>60</v>
      </c>
      <c r="N3" s="7" t="s">
        <v>61</v>
      </c>
      <c r="O3" s="7">
        <v>1</v>
      </c>
      <c r="P3" s="6">
        <v>90000</v>
      </c>
      <c r="Q3" s="7"/>
      <c r="R3" s="6">
        <f>+O3*P3</f>
        <v>90000</v>
      </c>
    </row>
    <row r="4" spans="1:18" x14ac:dyDescent="0.25">
      <c r="A4" s="12" t="s">
        <v>19</v>
      </c>
      <c r="B4" s="7" t="s">
        <v>6</v>
      </c>
      <c r="C4" s="3">
        <v>6</v>
      </c>
      <c r="D4" s="4">
        <f>+VLOOKUP(A4,Hoja2!$A$4:$C$13,3,0)</f>
        <v>44750</v>
      </c>
      <c r="E4" s="4">
        <f>380000/6</f>
        <v>63333.333333333336</v>
      </c>
      <c r="F4" s="5">
        <f t="shared" ref="F4:F6" si="0">+D4*C4</f>
        <v>268500</v>
      </c>
    </row>
    <row r="5" spans="1:18" x14ac:dyDescent="0.25">
      <c r="A5" s="12" t="s">
        <v>15</v>
      </c>
      <c r="B5" s="7" t="s">
        <v>6</v>
      </c>
      <c r="C5" s="3">
        <v>6</v>
      </c>
      <c r="D5" s="4">
        <f>+VLOOKUP(A5,Hoja2!$A$4:$C$13,3,0)</f>
        <v>64750</v>
      </c>
      <c r="E5" s="3"/>
      <c r="F5" s="5">
        <f t="shared" si="0"/>
        <v>388500</v>
      </c>
    </row>
    <row r="6" spans="1:18" x14ac:dyDescent="0.25">
      <c r="A6" s="12" t="s">
        <v>16</v>
      </c>
      <c r="B6" s="7" t="s">
        <v>6</v>
      </c>
      <c r="C6" s="3">
        <v>6</v>
      </c>
      <c r="D6" s="4">
        <f>+VLOOKUP(A6,Hoja2!$A$4:$C$13,3,0)</f>
        <v>70700</v>
      </c>
      <c r="E6" s="4">
        <f>482000/6</f>
        <v>80333.333333333328</v>
      </c>
      <c r="F6" s="5">
        <f t="shared" si="0"/>
        <v>424200</v>
      </c>
      <c r="G6" t="s">
        <v>71</v>
      </c>
    </row>
    <row r="7" spans="1:18" x14ac:dyDescent="0.25">
      <c r="A7" s="13" t="s">
        <v>5</v>
      </c>
      <c r="B7" s="7" t="s">
        <v>36</v>
      </c>
      <c r="C7" s="3">
        <v>10</v>
      </c>
      <c r="D7" s="4">
        <v>6000</v>
      </c>
      <c r="E7" s="3"/>
      <c r="F7" s="5">
        <f t="shared" ref="F7:F12" si="1">+D7*C7</f>
        <v>60000</v>
      </c>
    </row>
    <row r="8" spans="1:18" x14ac:dyDescent="0.25">
      <c r="A8" s="14" t="s">
        <v>22</v>
      </c>
      <c r="B8" s="7" t="s">
        <v>41</v>
      </c>
      <c r="C8" s="3">
        <v>25</v>
      </c>
      <c r="D8" s="4">
        <v>7300</v>
      </c>
      <c r="E8" s="4">
        <f>725000/58</f>
        <v>12500</v>
      </c>
      <c r="F8" s="5">
        <f t="shared" si="1"/>
        <v>182500</v>
      </c>
    </row>
    <row r="9" spans="1:18" x14ac:dyDescent="0.25">
      <c r="A9" s="12" t="s">
        <v>23</v>
      </c>
      <c r="B9" s="7" t="s">
        <v>36</v>
      </c>
      <c r="C9" s="3">
        <v>26</v>
      </c>
      <c r="D9" s="4">
        <f>14408+14408*0.19</f>
        <v>17145.52</v>
      </c>
      <c r="E9" s="4">
        <v>18000</v>
      </c>
      <c r="F9" s="5">
        <f t="shared" si="1"/>
        <v>445783.52</v>
      </c>
    </row>
    <row r="10" spans="1:18" x14ac:dyDescent="0.25">
      <c r="A10" s="12" t="s">
        <v>24</v>
      </c>
      <c r="B10" s="7" t="s">
        <v>72</v>
      </c>
      <c r="C10" s="3">
        <f>25+1+30</f>
        <v>56</v>
      </c>
      <c r="D10" s="6">
        <f>21429+21429*0.19</f>
        <v>25500.510000000002</v>
      </c>
      <c r="E10" s="6">
        <v>27000</v>
      </c>
      <c r="F10" s="5">
        <f t="shared" si="1"/>
        <v>1428028.56</v>
      </c>
    </row>
    <row r="11" spans="1:18" x14ac:dyDescent="0.25">
      <c r="A11" s="15" t="s">
        <v>25</v>
      </c>
      <c r="B11" s="7" t="s">
        <v>29</v>
      </c>
      <c r="C11" s="3">
        <v>1</v>
      </c>
      <c r="D11" s="6">
        <f>11050+11050*0.19</f>
        <v>13149.5</v>
      </c>
      <c r="E11" s="6">
        <v>19053</v>
      </c>
      <c r="F11" s="5">
        <f t="shared" si="1"/>
        <v>13149.5</v>
      </c>
    </row>
    <row r="12" spans="1:18" x14ac:dyDescent="0.25">
      <c r="A12" s="12" t="s">
        <v>73</v>
      </c>
      <c r="B12" s="7" t="s">
        <v>29</v>
      </c>
      <c r="C12" s="8">
        <v>1</v>
      </c>
      <c r="D12" s="6">
        <f>10084+10084*0.19</f>
        <v>11999.96</v>
      </c>
      <c r="E12" s="6">
        <v>17800</v>
      </c>
      <c r="F12" s="6">
        <f t="shared" si="1"/>
        <v>11999.96</v>
      </c>
    </row>
    <row r="13" spans="1:18" x14ac:dyDescent="0.25">
      <c r="A13" s="8" t="s">
        <v>26</v>
      </c>
      <c r="B13" s="7" t="s">
        <v>29</v>
      </c>
      <c r="C13" s="8">
        <f>75*1.21</f>
        <v>90.75</v>
      </c>
      <c r="D13" s="7"/>
      <c r="E13" s="7"/>
      <c r="F13" s="7"/>
    </row>
    <row r="14" spans="1:18" x14ac:dyDescent="0.25">
      <c r="A14" s="8" t="s">
        <v>27</v>
      </c>
      <c r="B14" s="7" t="s">
        <v>29</v>
      </c>
      <c r="C14" s="8">
        <f>150*0.1</f>
        <v>15</v>
      </c>
      <c r="D14" s="7"/>
      <c r="E14" s="7"/>
      <c r="F14" s="7"/>
    </row>
    <row r="15" spans="1:18" x14ac:dyDescent="0.25">
      <c r="A15" s="12" t="s">
        <v>74</v>
      </c>
      <c r="B15" s="7" t="s">
        <v>36</v>
      </c>
      <c r="C15" s="3">
        <v>25</v>
      </c>
      <c r="D15" s="6">
        <f>1176.47+1176.47*0.19</f>
        <v>1399.9992999999999</v>
      </c>
      <c r="E15" s="6">
        <f>76000/52</f>
        <v>1461.5384615384614</v>
      </c>
      <c r="F15" s="6">
        <f t="shared" ref="F15:F28" si="2">+D15*C15</f>
        <v>34999.982499999998</v>
      </c>
    </row>
    <row r="16" spans="1:18" x14ac:dyDescent="0.25">
      <c r="A16" s="8" t="s">
        <v>28</v>
      </c>
      <c r="B16" s="7" t="s">
        <v>29</v>
      </c>
      <c r="C16" s="8">
        <f>11.16*2</f>
        <v>22.32</v>
      </c>
      <c r="D16" s="6">
        <f>20525/11.16+(20525/11.16)*0.19</f>
        <v>2188.597670250896</v>
      </c>
      <c r="E16" s="7"/>
      <c r="F16" s="6">
        <f t="shared" si="2"/>
        <v>48849.5</v>
      </c>
    </row>
    <row r="17" spans="1:8" x14ac:dyDescent="0.25">
      <c r="A17" s="12" t="s">
        <v>30</v>
      </c>
      <c r="B17" s="7" t="s">
        <v>10</v>
      </c>
      <c r="C17" s="3">
        <v>1</v>
      </c>
      <c r="D17" s="6">
        <f>13445+13445*0.19</f>
        <v>15999.55</v>
      </c>
      <c r="E17" s="6">
        <v>20900</v>
      </c>
      <c r="F17" s="6">
        <f t="shared" si="2"/>
        <v>15999.55</v>
      </c>
    </row>
    <row r="18" spans="1:8" x14ac:dyDescent="0.25">
      <c r="A18" s="12" t="s">
        <v>31</v>
      </c>
      <c r="B18" s="7" t="s">
        <v>32</v>
      </c>
      <c r="C18" s="3">
        <v>2</v>
      </c>
      <c r="D18" s="6">
        <f>11218+11218*0.19</f>
        <v>13349.42</v>
      </c>
      <c r="E18" s="6">
        <v>19679</v>
      </c>
      <c r="F18" s="6">
        <f t="shared" si="2"/>
        <v>26698.84</v>
      </c>
    </row>
    <row r="19" spans="1:8" x14ac:dyDescent="0.25">
      <c r="A19" s="12" t="s">
        <v>33</v>
      </c>
      <c r="B19" s="7" t="s">
        <v>34</v>
      </c>
      <c r="C19" s="8">
        <v>6</v>
      </c>
      <c r="D19" s="6">
        <f>11295+11295*0.19</f>
        <v>13441.05</v>
      </c>
      <c r="E19" s="6">
        <v>11150</v>
      </c>
      <c r="F19" s="6">
        <f t="shared" si="2"/>
        <v>80646.299999999988</v>
      </c>
    </row>
    <row r="20" spans="1:8" x14ac:dyDescent="0.25">
      <c r="A20" s="12" t="s">
        <v>35</v>
      </c>
      <c r="B20" s="7" t="s">
        <v>36</v>
      </c>
      <c r="C20" s="8">
        <v>1</v>
      </c>
      <c r="D20" s="9">
        <f>5303+5303*0.19</f>
        <v>6310.57</v>
      </c>
      <c r="E20" s="6">
        <v>5900</v>
      </c>
      <c r="F20" s="9">
        <f t="shared" si="2"/>
        <v>6310.57</v>
      </c>
      <c r="G20">
        <v>90</v>
      </c>
      <c r="H20">
        <v>45</v>
      </c>
    </row>
    <row r="21" spans="1:8" x14ac:dyDescent="0.25">
      <c r="A21" s="12" t="s">
        <v>37</v>
      </c>
      <c r="B21" s="7" t="s">
        <v>36</v>
      </c>
      <c r="C21" s="8">
        <v>2</v>
      </c>
      <c r="D21" s="9">
        <f>4799+4799*0.19</f>
        <v>5710.81</v>
      </c>
      <c r="E21" s="7"/>
      <c r="F21" s="9">
        <f t="shared" si="2"/>
        <v>11421.62</v>
      </c>
      <c r="G21">
        <v>5200</v>
      </c>
      <c r="H21">
        <v>6000</v>
      </c>
    </row>
    <row r="22" spans="1:8" x14ac:dyDescent="0.25">
      <c r="A22" s="12" t="s">
        <v>38</v>
      </c>
      <c r="B22" s="7" t="s">
        <v>36</v>
      </c>
      <c r="C22" s="8">
        <v>1</v>
      </c>
      <c r="D22" s="9">
        <f>3520+3520*0.19</f>
        <v>4188.8</v>
      </c>
      <c r="E22" s="6">
        <v>4000</v>
      </c>
      <c r="F22" s="9">
        <f t="shared" si="2"/>
        <v>4188.8</v>
      </c>
    </row>
    <row r="23" spans="1:8" x14ac:dyDescent="0.25">
      <c r="A23" s="15" t="s">
        <v>39</v>
      </c>
      <c r="B23" s="7" t="s">
        <v>41</v>
      </c>
      <c r="C23" s="8">
        <v>12</v>
      </c>
      <c r="D23" s="9">
        <f>2432+2432*0.19</f>
        <v>2894.08</v>
      </c>
      <c r="E23" s="6">
        <v>2650</v>
      </c>
      <c r="F23" s="9">
        <f t="shared" si="2"/>
        <v>34728.959999999999</v>
      </c>
    </row>
    <row r="24" spans="1:8" x14ac:dyDescent="0.25">
      <c r="A24" s="12" t="s">
        <v>40</v>
      </c>
      <c r="B24" s="7" t="s">
        <v>36</v>
      </c>
      <c r="C24" s="8">
        <v>1</v>
      </c>
      <c r="D24" s="9">
        <f>5596+5596*0.19</f>
        <v>6659.24</v>
      </c>
      <c r="E24" s="6">
        <v>10350</v>
      </c>
      <c r="F24" s="9">
        <f t="shared" si="2"/>
        <v>6659.24</v>
      </c>
    </row>
    <row r="25" spans="1:8" x14ac:dyDescent="0.25">
      <c r="A25" s="12" t="s">
        <v>42</v>
      </c>
      <c r="B25" s="7" t="s">
        <v>36</v>
      </c>
      <c r="C25" s="8">
        <v>1</v>
      </c>
      <c r="D25" s="9">
        <f>21251+21251*0.19</f>
        <v>25288.69</v>
      </c>
      <c r="E25" s="6">
        <v>22000</v>
      </c>
      <c r="F25" s="9">
        <f t="shared" si="2"/>
        <v>25288.69</v>
      </c>
    </row>
    <row r="26" spans="1:8" x14ac:dyDescent="0.25">
      <c r="A26" s="12" t="s">
        <v>43</v>
      </c>
      <c r="B26" s="7" t="s">
        <v>36</v>
      </c>
      <c r="C26" s="8">
        <v>2</v>
      </c>
      <c r="D26" s="9">
        <f>532+532*0.19</f>
        <v>633.08000000000004</v>
      </c>
      <c r="E26" s="7">
        <v>600</v>
      </c>
      <c r="F26" s="9">
        <f t="shared" si="2"/>
        <v>1266.1600000000001</v>
      </c>
      <c r="G26">
        <v>90</v>
      </c>
      <c r="H26">
        <v>45</v>
      </c>
    </row>
    <row r="27" spans="1:8" x14ac:dyDescent="0.25">
      <c r="A27" s="12" t="s">
        <v>44</v>
      </c>
      <c r="B27" s="7" t="s">
        <v>36</v>
      </c>
      <c r="C27" s="8">
        <v>4</v>
      </c>
      <c r="D27" s="9">
        <f>403+403*0.19</f>
        <v>479.57</v>
      </c>
      <c r="E27" s="7"/>
      <c r="F27" s="9">
        <f t="shared" si="2"/>
        <v>1918.28</v>
      </c>
      <c r="G27">
        <v>450</v>
      </c>
      <c r="H27">
        <v>850</v>
      </c>
    </row>
    <row r="28" spans="1:8" x14ac:dyDescent="0.25">
      <c r="A28" s="12" t="s">
        <v>45</v>
      </c>
      <c r="B28" s="7" t="s">
        <v>36</v>
      </c>
      <c r="C28" s="8">
        <v>1</v>
      </c>
      <c r="D28" s="6">
        <f>7824+7824*0.19</f>
        <v>9310.56</v>
      </c>
      <c r="E28" s="6">
        <v>8052</v>
      </c>
      <c r="F28" s="9">
        <f t="shared" si="2"/>
        <v>9310.56</v>
      </c>
    </row>
    <row r="29" spans="1:8" x14ac:dyDescent="0.25">
      <c r="A29" s="12" t="s">
        <v>46</v>
      </c>
      <c r="B29" s="7" t="s">
        <v>36</v>
      </c>
      <c r="C29" s="8">
        <v>2</v>
      </c>
      <c r="D29" s="6">
        <f>15042+15042*0.19</f>
        <v>17899.98</v>
      </c>
      <c r="E29" s="6">
        <v>21350</v>
      </c>
      <c r="F29" s="9">
        <f t="shared" ref="F29:F46" si="3">+D29*C29</f>
        <v>35799.96</v>
      </c>
    </row>
    <row r="30" spans="1:8" x14ac:dyDescent="0.25">
      <c r="A30" s="15" t="s">
        <v>47</v>
      </c>
      <c r="B30" s="7" t="s">
        <v>36</v>
      </c>
      <c r="C30" s="8">
        <v>1</v>
      </c>
      <c r="D30" s="6">
        <f>2395+2395*0.19</f>
        <v>2850.05</v>
      </c>
      <c r="E30" s="6">
        <f>29496/12</f>
        <v>2458</v>
      </c>
      <c r="F30" s="9">
        <f t="shared" si="3"/>
        <v>2850.05</v>
      </c>
    </row>
    <row r="31" spans="1:8" x14ac:dyDescent="0.25">
      <c r="A31" s="12" t="s">
        <v>48</v>
      </c>
      <c r="B31" s="7" t="s">
        <v>36</v>
      </c>
      <c r="C31" s="8">
        <v>3</v>
      </c>
      <c r="D31" s="6">
        <f>49580+49580*0.19</f>
        <v>59000.2</v>
      </c>
      <c r="E31" s="6">
        <v>146500</v>
      </c>
      <c r="F31" s="9">
        <f t="shared" si="3"/>
        <v>177000.59999999998</v>
      </c>
      <c r="G31" t="s">
        <v>75</v>
      </c>
    </row>
    <row r="32" spans="1:8" x14ac:dyDescent="0.25">
      <c r="A32" s="12" t="s">
        <v>49</v>
      </c>
      <c r="B32" s="7" t="s">
        <v>36</v>
      </c>
      <c r="C32" s="8">
        <v>3</v>
      </c>
      <c r="D32" s="6">
        <f>28614+28614*0.19</f>
        <v>34050.660000000003</v>
      </c>
      <c r="E32" s="7"/>
      <c r="F32" s="9">
        <f t="shared" si="3"/>
        <v>102151.98000000001</v>
      </c>
      <c r="G32">
        <v>32600</v>
      </c>
    </row>
    <row r="33" spans="1:8" x14ac:dyDescent="0.25">
      <c r="A33" s="12" t="s">
        <v>50</v>
      </c>
      <c r="B33" s="7" t="s">
        <v>36</v>
      </c>
      <c r="C33" s="8">
        <v>2</v>
      </c>
      <c r="D33" s="6">
        <f>2689+2689*0.19</f>
        <v>3199.91</v>
      </c>
      <c r="E33" s="7"/>
      <c r="F33" s="10">
        <f t="shared" si="3"/>
        <v>6399.82</v>
      </c>
      <c r="G33" t="s">
        <v>76</v>
      </c>
      <c r="H33">
        <v>3900</v>
      </c>
    </row>
    <row r="34" spans="1:8" x14ac:dyDescent="0.25">
      <c r="A34" s="12" t="s">
        <v>51</v>
      </c>
      <c r="B34" s="7" t="s">
        <v>36</v>
      </c>
      <c r="C34" s="8">
        <v>2</v>
      </c>
      <c r="D34" s="6">
        <f>2689+2689*0.19</f>
        <v>3199.91</v>
      </c>
      <c r="E34" s="7"/>
      <c r="F34" s="10">
        <f t="shared" si="3"/>
        <v>6399.82</v>
      </c>
      <c r="G34" t="s">
        <v>76</v>
      </c>
      <c r="H34">
        <v>3900</v>
      </c>
    </row>
    <row r="35" spans="1:8" x14ac:dyDescent="0.25">
      <c r="A35" s="12" t="s">
        <v>52</v>
      </c>
      <c r="B35" s="7" t="s">
        <v>36</v>
      </c>
      <c r="C35" s="8">
        <v>1</v>
      </c>
      <c r="D35" s="6">
        <f>3522+3522*0.19</f>
        <v>4191.18</v>
      </c>
      <c r="E35" s="6">
        <v>4350</v>
      </c>
      <c r="F35" s="10">
        <f t="shared" si="3"/>
        <v>4191.18</v>
      </c>
    </row>
    <row r="36" spans="1:8" x14ac:dyDescent="0.25">
      <c r="A36" s="12" t="s">
        <v>53</v>
      </c>
      <c r="B36" s="7" t="s">
        <v>36</v>
      </c>
      <c r="C36" s="8">
        <v>20</v>
      </c>
      <c r="D36" s="6">
        <f>134+1340.19</f>
        <v>1474.19</v>
      </c>
      <c r="E36" s="7"/>
      <c r="F36" s="10">
        <f t="shared" si="3"/>
        <v>29483.800000000003</v>
      </c>
      <c r="G36" t="s">
        <v>77</v>
      </c>
      <c r="H36">
        <v>19900</v>
      </c>
    </row>
    <row r="37" spans="1:8" x14ac:dyDescent="0.25">
      <c r="A37" s="15" t="s">
        <v>54</v>
      </c>
      <c r="B37" s="7" t="s">
        <v>34</v>
      </c>
      <c r="C37" s="8">
        <v>1</v>
      </c>
      <c r="D37" s="6">
        <f>14000+14000*0.19</f>
        <v>16660</v>
      </c>
      <c r="E37" s="7"/>
      <c r="F37" s="10">
        <f t="shared" si="3"/>
        <v>16660</v>
      </c>
      <c r="G37" t="s">
        <v>78</v>
      </c>
      <c r="H37">
        <v>11.983000000000001</v>
      </c>
    </row>
    <row r="38" spans="1:8" x14ac:dyDescent="0.25">
      <c r="A38" s="15" t="s">
        <v>55</v>
      </c>
      <c r="B38" s="7" t="s">
        <v>36</v>
      </c>
      <c r="C38" s="8">
        <v>1</v>
      </c>
      <c r="D38" s="6">
        <f>5000*1.19</f>
        <v>5950</v>
      </c>
      <c r="E38" s="7"/>
      <c r="F38" s="10">
        <f t="shared" si="3"/>
        <v>5950</v>
      </c>
    </row>
    <row r="39" spans="1:8" x14ac:dyDescent="0.25">
      <c r="A39" s="8" t="s">
        <v>56</v>
      </c>
      <c r="B39" s="7" t="s">
        <v>10</v>
      </c>
      <c r="C39" s="3">
        <v>2</v>
      </c>
      <c r="D39" s="7"/>
      <c r="E39" s="7"/>
      <c r="F39" s="10">
        <f t="shared" si="3"/>
        <v>0</v>
      </c>
    </row>
    <row r="40" spans="1:8" x14ac:dyDescent="0.25">
      <c r="A40" s="12" t="s">
        <v>57</v>
      </c>
      <c r="B40" s="7" t="s">
        <v>36</v>
      </c>
      <c r="C40" s="8">
        <v>1</v>
      </c>
      <c r="D40" s="6">
        <f>1500*1.19</f>
        <v>1785</v>
      </c>
      <c r="E40" s="6">
        <v>3900</v>
      </c>
      <c r="F40" s="10">
        <f t="shared" si="3"/>
        <v>1785</v>
      </c>
    </row>
    <row r="41" spans="1:8" x14ac:dyDescent="0.25">
      <c r="A41" s="15" t="s">
        <v>58</v>
      </c>
      <c r="B41" s="7" t="s">
        <v>59</v>
      </c>
      <c r="C41" s="8">
        <v>1</v>
      </c>
      <c r="D41" s="6">
        <f>9400+1.19</f>
        <v>9401.19</v>
      </c>
      <c r="E41" s="7"/>
      <c r="F41" s="10">
        <f t="shared" si="3"/>
        <v>9401.19</v>
      </c>
    </row>
    <row r="42" spans="1:8" x14ac:dyDescent="0.25">
      <c r="A42" s="8" t="s">
        <v>62</v>
      </c>
      <c r="B42" s="7" t="s">
        <v>10</v>
      </c>
      <c r="C42" s="8">
        <v>2</v>
      </c>
      <c r="D42" s="6">
        <f>75313*1.19</f>
        <v>89622.47</v>
      </c>
      <c r="E42" s="7"/>
      <c r="F42" s="10">
        <f t="shared" si="3"/>
        <v>179244.94</v>
      </c>
    </row>
    <row r="43" spans="1:8" x14ac:dyDescent="0.25">
      <c r="A43" s="12" t="s">
        <v>63</v>
      </c>
      <c r="B43" s="7" t="s">
        <v>36</v>
      </c>
      <c r="C43" s="8">
        <v>780</v>
      </c>
      <c r="D43" s="6">
        <f>20420*1.19</f>
        <v>24299.8</v>
      </c>
      <c r="E43" s="6">
        <v>26920</v>
      </c>
      <c r="F43" s="10">
        <f t="shared" si="3"/>
        <v>18953844</v>
      </c>
    </row>
    <row r="44" spans="1:8" x14ac:dyDescent="0.25">
      <c r="A44" s="12" t="s">
        <v>64</v>
      </c>
      <c r="B44" s="7" t="s">
        <v>36</v>
      </c>
      <c r="C44" s="8">
        <v>13</v>
      </c>
      <c r="D44" s="6">
        <f>46080*1.19</f>
        <v>54835.199999999997</v>
      </c>
      <c r="E44" s="6">
        <v>51800</v>
      </c>
      <c r="F44" s="10">
        <f t="shared" si="3"/>
        <v>712857.59999999998</v>
      </c>
    </row>
    <row r="45" spans="1:8" x14ac:dyDescent="0.25">
      <c r="A45" s="12" t="s">
        <v>65</v>
      </c>
      <c r="B45" s="7" t="s">
        <v>36</v>
      </c>
      <c r="C45" s="8">
        <v>2</v>
      </c>
      <c r="D45" s="6">
        <f>32299+1.19</f>
        <v>32300.19</v>
      </c>
      <c r="E45" s="6">
        <v>37400</v>
      </c>
      <c r="F45" s="10">
        <f t="shared" si="3"/>
        <v>64600.38</v>
      </c>
    </row>
    <row r="46" spans="1:8" x14ac:dyDescent="0.25">
      <c r="A46" s="12" t="s">
        <v>66</v>
      </c>
      <c r="B46" s="7" t="s">
        <v>67</v>
      </c>
      <c r="C46" s="8">
        <v>90</v>
      </c>
      <c r="D46" s="6">
        <f>4790*1.19</f>
        <v>5700.0999999999995</v>
      </c>
      <c r="E46" s="6">
        <v>8021</v>
      </c>
      <c r="F46" s="10">
        <f t="shared" si="3"/>
        <v>513008.99999999994</v>
      </c>
    </row>
    <row r="47" spans="1:8" x14ac:dyDescent="0.25">
      <c r="F47" s="11">
        <f>+SUM(F2:F46)</f>
        <v>25224284.912500001</v>
      </c>
    </row>
  </sheetData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2AEA5287-4248-42BE-AAF3-C2175EA2AEC1}">
          <x14:formula1>
            <xm:f>Hoja2!$A$4:$A$13</xm:f>
          </x14:formula1>
          <xm:sqref>A2:A6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A4DAE-0CD3-4F4A-A1D5-83CE16FCD479}">
  <dimension ref="A1:C13"/>
  <sheetViews>
    <sheetView workbookViewId="0">
      <selection activeCell="C12" sqref="C12"/>
    </sheetView>
  </sheetViews>
  <sheetFormatPr baseColWidth="10" defaultRowHeight="15" x14ac:dyDescent="0.25"/>
  <cols>
    <col min="1" max="1" width="26.5703125" bestFit="1" customWidth="1"/>
    <col min="2" max="2" width="7.140625" customWidth="1"/>
    <col min="3" max="3" width="13" bestFit="1" customWidth="1"/>
  </cols>
  <sheetData>
    <row r="1" spans="1:3" x14ac:dyDescent="0.25">
      <c r="A1" t="s">
        <v>8</v>
      </c>
    </row>
    <row r="3" spans="1:3" x14ac:dyDescent="0.25">
      <c r="A3" t="s">
        <v>9</v>
      </c>
      <c r="B3" t="s">
        <v>10</v>
      </c>
      <c r="C3" t="s">
        <v>13</v>
      </c>
    </row>
    <row r="4" spans="1:3" x14ac:dyDescent="0.25">
      <c r="A4" t="s">
        <v>12</v>
      </c>
      <c r="B4" t="s">
        <v>6</v>
      </c>
      <c r="C4" s="1">
        <v>78700</v>
      </c>
    </row>
    <row r="5" spans="1:3" x14ac:dyDescent="0.25">
      <c r="A5" t="s">
        <v>11</v>
      </c>
      <c r="B5" t="s">
        <v>6</v>
      </c>
      <c r="C5" s="1">
        <v>84650</v>
      </c>
    </row>
    <row r="6" spans="1:3" x14ac:dyDescent="0.25">
      <c r="A6" t="s">
        <v>14</v>
      </c>
      <c r="C6" s="1">
        <v>69180</v>
      </c>
    </row>
    <row r="7" spans="1:3" x14ac:dyDescent="0.25">
      <c r="A7" t="s">
        <v>15</v>
      </c>
      <c r="C7" s="1">
        <v>64750</v>
      </c>
    </row>
    <row r="8" spans="1:3" x14ac:dyDescent="0.25">
      <c r="A8" t="s">
        <v>16</v>
      </c>
      <c r="C8" s="1">
        <v>70700</v>
      </c>
    </row>
    <row r="9" spans="1:3" x14ac:dyDescent="0.25">
      <c r="A9" t="s">
        <v>18</v>
      </c>
      <c r="C9" s="1">
        <v>86410</v>
      </c>
    </row>
    <row r="10" spans="1:3" x14ac:dyDescent="0.25">
      <c r="A10" t="s">
        <v>17</v>
      </c>
      <c r="C10" s="1">
        <v>89980</v>
      </c>
    </row>
    <row r="11" spans="1:3" x14ac:dyDescent="0.25">
      <c r="A11" t="s">
        <v>21</v>
      </c>
      <c r="C11" s="1">
        <v>37272</v>
      </c>
    </row>
    <row r="12" spans="1:3" x14ac:dyDescent="0.25">
      <c r="A12" t="s">
        <v>19</v>
      </c>
      <c r="C12" s="1">
        <v>44750</v>
      </c>
    </row>
    <row r="13" spans="1:3" x14ac:dyDescent="0.25">
      <c r="A13" t="s">
        <v>20</v>
      </c>
      <c r="C13" s="1">
        <v>132000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2021-03-17T13:02:36Z</dcterms:created>
  <dcterms:modified xsi:type="dcterms:W3CDTF">2021-03-18T14:47:31Z</dcterms:modified>
</cp:coreProperties>
</file>